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доп.мат\"/>
    </mc:Choice>
  </mc:AlternateContent>
  <xr:revisionPtr revIDLastSave="0" documentId="8_{94EC44B3-480E-4FE1-9B27-B4EB6047FFBC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1" r:id="rId1"/>
  </sheets>
  <definedNames>
    <definedName name="_xlnm.Print_Titles" localSheetId="0">Лист1!$12:$13</definedName>
  </definedNames>
  <calcPr calcId="181029"/>
</workbook>
</file>

<file path=xl/calcChain.xml><?xml version="1.0" encoding="utf-8"?>
<calcChain xmlns="http://schemas.openxmlformats.org/spreadsheetml/2006/main">
  <c r="E16" i="11" l="1"/>
  <c r="E15" i="11"/>
  <c r="D27" i="11" l="1"/>
  <c r="E33" i="11"/>
  <c r="J18" i="11" l="1"/>
  <c r="G18" i="11"/>
  <c r="K22" i="11"/>
  <c r="H22" i="11"/>
  <c r="E31" i="11" l="1"/>
  <c r="J27" i="11" l="1"/>
  <c r="G27" i="11"/>
  <c r="E30" i="11"/>
  <c r="K32" i="11"/>
  <c r="H32" i="11"/>
  <c r="E32" i="11"/>
  <c r="E29" i="11"/>
  <c r="E28" i="11"/>
  <c r="D18" i="11"/>
  <c r="H23" i="11"/>
  <c r="E22" i="11"/>
  <c r="E21" i="11"/>
  <c r="E20" i="11"/>
  <c r="E19" i="11"/>
  <c r="D17" i="11" l="1"/>
  <c r="E35" i="11" l="1"/>
  <c r="E27" i="11" l="1"/>
  <c r="K18" i="11"/>
  <c r="H18" i="11"/>
  <c r="E18" i="11"/>
  <c r="I36" i="11"/>
  <c r="F36" i="11"/>
  <c r="C36" i="11"/>
  <c r="D34" i="11"/>
  <c r="E34" i="11" s="1"/>
  <c r="K24" i="11"/>
  <c r="H24" i="11"/>
  <c r="E24" i="11"/>
  <c r="K14" i="11"/>
  <c r="H14" i="11"/>
  <c r="E14" i="11"/>
  <c r="K27" i="11"/>
  <c r="H27" i="11"/>
  <c r="J17" i="11" l="1"/>
  <c r="K17" i="11" s="1"/>
  <c r="K36" i="11" s="1"/>
  <c r="E17" i="11"/>
  <c r="E36" i="11" s="1"/>
  <c r="G17" i="11"/>
  <c r="H17" i="11" s="1"/>
  <c r="H36" i="11" s="1"/>
  <c r="J36" i="11" l="1"/>
  <c r="G36" i="11"/>
  <c r="D36" i="11"/>
</calcChain>
</file>

<file path=xl/sharedStrings.xml><?xml version="1.0" encoding="utf-8"?>
<sst xmlns="http://schemas.openxmlformats.org/spreadsheetml/2006/main" count="75" uniqueCount="64">
  <si>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</si>
  <si>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</si>
  <si>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</si>
  <si>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</si>
  <si>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</si>
  <si>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</si>
  <si>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</si>
  <si>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</si>
  <si>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</si>
  <si>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</si>
  <si>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</si>
  <si>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>2020 год</t>
  </si>
  <si>
    <t xml:space="preserve">Субсидии бюджетам бюджетной системы Российской Федерации
</t>
  </si>
  <si>
    <t>000 2 02 20000 00 0000 150</t>
  </si>
  <si>
    <t>2021 год</t>
  </si>
  <si>
    <t>000 2 03 20000 00 0000 150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</si>
  <si>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</si>
  <si>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</si>
  <si>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</si>
  <si>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>Прочие безвозмездные поступления</t>
  </si>
  <si>
    <t xml:space="preserve">2 07 00000 00 0000 000
</t>
  </si>
  <si>
    <t xml:space="preserve">2 07 05030 05 0000 150
</t>
  </si>
  <si>
    <t xml:space="preserve">Прочие безвозмездные поступления в бюджеты муниципальных районов
</t>
  </si>
  <si>
    <t>000 1 00 00000 00 0000 000</t>
  </si>
  <si>
    <t>2022 год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</si>
  <si>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2020 и плановый период 2021-2022 годов </t>
  </si>
  <si>
    <t xml:space="preserve"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2020 год и плановый период 2021 и 2022 годов </t>
  </si>
  <si>
    <t>444 2 02 29999 05 0000 150</t>
  </si>
  <si>
    <t>444 2 02 20077 05 0000 150</t>
  </si>
  <si>
    <t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2020 год и плановый период 2021 и 2022 годов</t>
  </si>
  <si>
    <t xml:space="preserve"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</si>
  <si>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</si>
  <si>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2021-2022 годы"</t>
  </si>
  <si>
    <t>+ 28 583 900</t>
  </si>
  <si>
    <t>444 2 02 49999 05 0000 150</t>
  </si>
  <si>
    <t xml:space="preserve"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</si>
  <si>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>- 6 105</t>
  </si>
  <si>
    <t xml:space="preserve"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</si>
  <si>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>- 24 000</t>
  </si>
  <si>
    <t xml:space="preserve"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</si>
  <si>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>+ 6 155 900</t>
  </si>
  <si>
    <t>+ 18 467 600</t>
  </si>
  <si>
    <t>+ 18 467600</t>
  </si>
  <si>
    <t>444 2 02 45160 0000 150</t>
  </si>
  <si>
    <t>Средства из резервного фонда Правительства Новосибирской области</t>
  </si>
  <si>
    <t>+ 493 362</t>
  </si>
  <si>
    <t>- 435 700</t>
  </si>
  <si>
    <t>- 11 289 700</t>
  </si>
  <si>
    <t>- 1 595 120</t>
  </si>
  <si>
    <t>+ 2 015 200</t>
  </si>
  <si>
    <t xml:space="preserve">Утверждено решением сессии от 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</si>
  <si>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2020 год и плановый период 2021 и 2022 годов </t>
  </si>
  <si>
    <t>+ 20 400</t>
  </si>
  <si>
    <t>+ 5 234 400</t>
  </si>
  <si>
    <t>+5 234 400</t>
  </si>
  <si>
    <t>444 2 02 40014 05 0000 150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</si>
  <si>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</si>
  <si>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+ 300 000</t>
  </si>
  <si>
    <t>Прочие доходы от оказания платных услуг (работ)</t>
  </si>
  <si>
    <t>444 1 13 01995 05 0000 130</t>
  </si>
  <si>
    <t>- 101 000</t>
  </si>
  <si>
    <t>000 1 16 00000 00 0000 000</t>
  </si>
  <si>
    <t>Штрафы, санкции, возмещение ущерба</t>
  </si>
  <si>
    <t>+ 101 000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</si>
</sst>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3" fontId="3" fillId="2" borderId="2" xfId="0" applyNumberFormat="1" applyFont="1" applyFill="1" applyBorder="1"/>
    <xf numFmtId="3" fontId="3" fillId="2" borderId="1" xfId="0" applyNumberFormat="1" applyFont="1" applyFill="1" applyBorder="1"/>
    <xf numFmtId="3" fontId="3" fillId="2" borderId="3" xfId="0" applyNumberFormat="1" applyFont="1" applyFill="1" applyBorder="1"/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3" fontId="2" fillId="3" borderId="3" xfId="0" applyNumberFormat="1" applyFont="1" applyFill="1" applyBorder="1"/>
    <xf numFmtId="3" fontId="3" fillId="3" borderId="2" xfId="0" applyNumberFormat="1" applyFont="1" applyFill="1" applyBorder="1"/>
    <xf numFmtId="3" fontId="3" fillId="3" borderId="3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0" fontId="3" fillId="2" borderId="4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right"/>
    </xf>
    <xf numFmtId="4" fontId="3" fillId="2" borderId="6" xfId="0" applyNumberFormat="1" applyFont="1" applyFill="1" applyBorder="1"/>
    <xf numFmtId="4" fontId="3" fillId="2" borderId="3" xfId="0" applyNumberFormat="1" applyFont="1" applyFill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2" fillId="3" borderId="3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/>
    </xf>
    <xf numFmtId="0" fontId="1" fillId="0" borderId="0" xfId="0" applyFont="1" applyBorder="1"/>
    <xf numFmtId="3" fontId="2" fillId="3" borderId="6" xfId="0" applyNumberFormat="1" applyFont="1" applyFill="1" applyBorder="1"/>
    <xf numFmtId="4" fontId="2" fillId="3" borderId="2" xfId="0" applyNumberFormat="1" applyFont="1" applyFill="1" applyBorder="1"/>
    <xf numFmtId="49" fontId="2" fillId="3" borderId="6" xfId="0" applyNumberFormat="1" applyFont="1" applyFill="1" applyBorder="1" applyAlignment="1">
      <alignment shrinkToFit="1"/>
    </xf>
    <xf numFmtId="3" fontId="2" fillId="3" borderId="2" xfId="0" applyNumberFormat="1" applyFont="1" applyFill="1" applyBorder="1"/>
    <xf numFmtId="3" fontId="2" fillId="3" borderId="1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shrinkToFit="1"/>
    </xf>
    <xf numFmtId="0" fontId="2" fillId="3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49" fontId="8" fillId="3" borderId="6" xfId="0" applyNumberFormat="1" applyFont="1" applyFill="1" applyBorder="1" applyAlignment="1">
      <alignment wrapText="1" shrinkToFit="1"/>
    </xf>
    <xf numFmtId="49" fontId="1" fillId="3" borderId="6" xfId="0" applyNumberFormat="1" applyFont="1" applyFill="1" applyBorder="1" applyAlignment="1">
      <alignment shrinkToFit="1"/>
    </xf>
    <xf numFmtId="4" fontId="3" fillId="2" borderId="2" xfId="0" applyNumberFormat="1" applyFont="1" applyFill="1" applyBorder="1"/>
    <xf numFmtId="0" fontId="5" fillId="2" borderId="6" xfId="0" applyFont="1" applyFill="1" applyBorder="1" applyAlignment="1">
      <alignment shrinkToFit="1"/>
    </xf>
    <xf numFmtId="3" fontId="1" fillId="0" borderId="0" xfId="0" applyNumberFormat="1" applyFont="1"/>
    <xf numFmtId="49" fontId="3" fillId="3" borderId="6" xfId="0" applyNumberFormat="1" applyFont="1" applyFill="1" applyBorder="1" applyAlignment="1">
      <alignment shrinkToFit="1"/>
    </xf>
    <xf numFmtId="0" fontId="3" fillId="3" borderId="4" xfId="0" applyFont="1" applyFill="1" applyBorder="1" applyAlignment="1">
      <alignment vertical="top" wrapText="1"/>
    </xf>
    <xf numFmtId="4" fontId="3" fillId="3" borderId="6" xfId="0" applyNumberFormat="1" applyFont="1" applyFill="1" applyBorder="1"/>
    <xf numFmtId="4" fontId="3" fillId="3" borderId="1" xfId="0" applyNumberFormat="1" applyFont="1" applyFill="1" applyBorder="1" applyAlignment="1">
      <alignment horizontal="center"/>
    </xf>
    <xf numFmtId="4" fontId="3" fillId="3" borderId="3" xfId="0" applyNumberFormat="1" applyFont="1" applyFill="1" applyBorder="1"/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right"/>
    </xf>
    <xf numFmtId="164" fontId="3" fillId="3" borderId="3" xfId="0" applyNumberFormat="1" applyFont="1" applyFill="1" applyBorder="1"/>
    <xf numFmtId="164" fontId="3" fillId="3" borderId="2" xfId="0" applyNumberFormat="1" applyFont="1" applyFill="1" applyBorder="1"/>
    <xf numFmtId="164" fontId="3" fillId="3" borderId="1" xfId="0" applyNumberFormat="1" applyFont="1" applyFill="1" applyBorder="1"/>
    <xf numFmtId="0" fontId="1" fillId="3" borderId="6" xfId="0" applyFont="1" applyFill="1" applyBorder="1" applyAlignment="1">
      <alignment shrinkToFit="1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164" fontId="2" fillId="3" borderId="6" xfId="0" applyNumberFormat="1" applyFont="1" applyFill="1" applyBorder="1"/>
    <xf numFmtId="164" fontId="2" fillId="3" borderId="3" xfId="0" applyNumberFormat="1" applyFont="1" applyFill="1" applyBorder="1"/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topLeftCell="A8" workbookViewId="0">
      <selection activeCell="D19" sqref="D19"/>
    </sheetView>
  </sheetViews>
  <sheetFormatPr defaultRowHeight="15.75" x14ac:dyDescent="0.25"/>
  <cols>
    <col min="1" max="1" width="19.5703125" style="1" customWidth="1"/>
    <col min="2" max="2" width="35.140625" style="1" customWidth="1"/>
    <col min="3" max="3" width="13.140625" style="1" customWidth="1"/>
    <col min="4" max="4" width="13.28515625" style="1" customWidth="1"/>
    <col min="5" max="5" width="14.28515625" style="1" customWidth="1"/>
    <col min="6" max="6" width="12.28515625" style="1" customWidth="1"/>
    <col min="7" max="7" width="10.7109375" style="1" customWidth="1"/>
    <col min="8" max="8" width="12.140625" style="1" customWidth="1"/>
    <col min="9" max="9" width="12.42578125" style="1" customWidth="1"/>
    <col min="10" max="10" width="11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72" t="s">
        <v>25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4" hidden="1" x14ac:dyDescent="0.25"/>
    <row r="11" spans="1:14" ht="16.5" thickBot="1" x14ac:dyDescent="0.3"/>
    <row r="12" spans="1:14" x14ac:dyDescent="0.25">
      <c r="A12" s="73"/>
      <c r="B12" s="75" t="s">
        <v>4</v>
      </c>
      <c r="C12" s="77" t="s">
        <v>11</v>
      </c>
      <c r="D12" s="78"/>
      <c r="E12" s="79"/>
      <c r="F12" s="77" t="s">
        <v>14</v>
      </c>
      <c r="G12" s="78"/>
      <c r="H12" s="79"/>
      <c r="I12" s="77" t="s">
        <v>24</v>
      </c>
      <c r="J12" s="78"/>
      <c r="K12" s="79"/>
    </row>
    <row r="13" spans="1:14" ht="61.5" customHeight="1" x14ac:dyDescent="0.25">
      <c r="A13" s="74"/>
      <c r="B13" s="76"/>
      <c r="C13" s="6" t="s">
        <v>50</v>
      </c>
      <c r="D13" s="3" t="s">
        <v>5</v>
      </c>
      <c r="E13" s="7" t="s">
        <v>6</v>
      </c>
      <c r="F13" s="6" t="s">
        <v>50</v>
      </c>
      <c r="G13" s="3" t="s">
        <v>5</v>
      </c>
      <c r="H13" s="7" t="s">
        <v>6</v>
      </c>
      <c r="I13" s="6" t="s">
        <v>50</v>
      </c>
      <c r="J13" s="3" t="s">
        <v>5</v>
      </c>
      <c r="K13" s="7" t="s">
        <v>6</v>
      </c>
    </row>
    <row r="14" spans="1:14" ht="21.75" customHeight="1" x14ac:dyDescent="0.25">
      <c r="A14" s="55" t="s">
        <v>23</v>
      </c>
      <c r="B14" s="11" t="s">
        <v>7</v>
      </c>
      <c r="C14" s="44">
        <v>129285700</v>
      </c>
      <c r="D14" s="47">
        <v>0</v>
      </c>
      <c r="E14" s="45">
        <f t="shared" ref="E14:E18" si="0">C14+D14</f>
        <v>129285700</v>
      </c>
      <c r="F14" s="44">
        <v>117784300</v>
      </c>
      <c r="G14" s="46"/>
      <c r="H14" s="45">
        <f>F14+G14</f>
        <v>117784300</v>
      </c>
      <c r="I14" s="44">
        <v>120213500</v>
      </c>
      <c r="J14" s="46"/>
      <c r="K14" s="45">
        <f>I14+J14</f>
        <v>120213500</v>
      </c>
    </row>
    <row r="15" spans="1:14" ht="21.75" customHeight="1" x14ac:dyDescent="0.25">
      <c r="A15" s="67" t="s">
        <v>59</v>
      </c>
      <c r="B15" s="69" t="s">
        <v>58</v>
      </c>
      <c r="C15" s="70">
        <v>11769200</v>
      </c>
      <c r="D15" s="20" t="s">
        <v>60</v>
      </c>
      <c r="E15" s="71">
        <f>C15+D15</f>
        <v>11668200</v>
      </c>
      <c r="F15" s="65"/>
      <c r="G15" s="66"/>
      <c r="H15" s="64"/>
      <c r="I15" s="65"/>
      <c r="J15" s="66"/>
      <c r="K15" s="64"/>
    </row>
    <row r="16" spans="1:14" ht="21.75" customHeight="1" x14ac:dyDescent="0.25">
      <c r="A16" s="67" t="s">
        <v>61</v>
      </c>
      <c r="B16" s="68" t="s">
        <v>62</v>
      </c>
      <c r="C16" s="70">
        <v>701000</v>
      </c>
      <c r="D16" s="20" t="s">
        <v>63</v>
      </c>
      <c r="E16" s="71">
        <f>+C16+D16</f>
        <v>802000</v>
      </c>
      <c r="F16" s="65"/>
      <c r="G16" s="66"/>
      <c r="H16" s="64"/>
      <c r="I16" s="65"/>
      <c r="J16" s="66"/>
      <c r="K16" s="64"/>
    </row>
    <row r="17" spans="1:11" ht="21.75" customHeight="1" x14ac:dyDescent="0.25">
      <c r="A17" s="13" t="s">
        <v>9</v>
      </c>
      <c r="B17" s="11" t="s">
        <v>8</v>
      </c>
      <c r="C17" s="26">
        <v>876367726.88</v>
      </c>
      <c r="D17" s="33">
        <f>D18+D24+D27+D34</f>
        <v>-4365763</v>
      </c>
      <c r="E17" s="27">
        <f t="shared" si="0"/>
        <v>872001963.88</v>
      </c>
      <c r="F17" s="8">
        <v>590016100</v>
      </c>
      <c r="G17" s="33">
        <f>G18+G24+G27+G34</f>
        <v>52285900</v>
      </c>
      <c r="H17" s="10">
        <f>F17+G17</f>
        <v>642302000</v>
      </c>
      <c r="I17" s="8">
        <v>578939200</v>
      </c>
      <c r="J17" s="33">
        <f>J18+J24+J27+J34</f>
        <v>23702000</v>
      </c>
      <c r="K17" s="10">
        <f>I17+J17</f>
        <v>602641200</v>
      </c>
    </row>
    <row r="18" spans="1:11" ht="27.75" customHeight="1" x14ac:dyDescent="0.25">
      <c r="A18" s="34" t="s">
        <v>13</v>
      </c>
      <c r="B18" s="48" t="s">
        <v>12</v>
      </c>
      <c r="C18" s="26">
        <v>344317820</v>
      </c>
      <c r="D18" s="33">
        <f>D19+D20+D23+D21+D22</f>
        <v>-11305320</v>
      </c>
      <c r="E18" s="27">
        <f t="shared" si="0"/>
        <v>333012500</v>
      </c>
      <c r="F18" s="8">
        <v>60875100</v>
      </c>
      <c r="G18" s="33">
        <f>G19+G20+G23+G22+G21</f>
        <v>33818300</v>
      </c>
      <c r="H18" s="10">
        <f>F18+G18</f>
        <v>94693400</v>
      </c>
      <c r="I18" s="8">
        <v>64187500</v>
      </c>
      <c r="J18" s="33">
        <f>J19+J20+J23+J21+J22</f>
        <v>5234400</v>
      </c>
      <c r="K18" s="10">
        <f>I18+J18</f>
        <v>69421900</v>
      </c>
    </row>
    <row r="19" spans="1:11" ht="125.25" customHeight="1" x14ac:dyDescent="0.25">
      <c r="A19" s="49" t="s">
        <v>27</v>
      </c>
      <c r="B19" s="50" t="s">
        <v>26</v>
      </c>
      <c r="C19" s="39">
        <v>800000</v>
      </c>
      <c r="D19" s="20" t="s">
        <v>46</v>
      </c>
      <c r="E19" s="32">
        <f>C19+D19</f>
        <v>364300</v>
      </c>
      <c r="F19" s="42"/>
      <c r="G19" s="43"/>
      <c r="H19" s="15"/>
      <c r="I19" s="42"/>
      <c r="J19" s="43"/>
      <c r="K19" s="15"/>
    </row>
    <row r="20" spans="1:11" ht="99" customHeight="1" x14ac:dyDescent="0.25">
      <c r="A20" s="41" t="s">
        <v>28</v>
      </c>
      <c r="B20" s="50" t="s">
        <v>29</v>
      </c>
      <c r="C20" s="39">
        <v>11289700</v>
      </c>
      <c r="D20" s="20" t="s">
        <v>47</v>
      </c>
      <c r="E20" s="32">
        <f>C20+D20</f>
        <v>0</v>
      </c>
      <c r="F20" s="42"/>
      <c r="G20" s="20"/>
      <c r="H20" s="15"/>
      <c r="I20" s="42"/>
      <c r="J20" s="20"/>
      <c r="K20" s="15"/>
    </row>
    <row r="21" spans="1:11" ht="106.5" customHeight="1" x14ac:dyDescent="0.25">
      <c r="A21" s="41" t="s">
        <v>27</v>
      </c>
      <c r="B21" s="50" t="s">
        <v>30</v>
      </c>
      <c r="C21" s="39">
        <v>1595120</v>
      </c>
      <c r="D21" s="20" t="s">
        <v>48</v>
      </c>
      <c r="E21" s="32">
        <f>C21+D21</f>
        <v>0</v>
      </c>
      <c r="F21" s="42"/>
      <c r="G21" s="20"/>
      <c r="H21" s="15"/>
      <c r="I21" s="42"/>
      <c r="J21" s="20"/>
      <c r="K21" s="15"/>
    </row>
    <row r="22" spans="1:11" ht="106.5" customHeight="1" x14ac:dyDescent="0.25">
      <c r="A22" s="41" t="s">
        <v>27</v>
      </c>
      <c r="B22" s="50" t="s">
        <v>31</v>
      </c>
      <c r="C22" s="39">
        <v>0</v>
      </c>
      <c r="D22" s="20" t="s">
        <v>49</v>
      </c>
      <c r="E22" s="32">
        <f>C22+D22</f>
        <v>2015200</v>
      </c>
      <c r="F22" s="42">
        <v>0</v>
      </c>
      <c r="G22" s="20" t="s">
        <v>53</v>
      </c>
      <c r="H22" s="15">
        <f>F22+G22</f>
        <v>5234400</v>
      </c>
      <c r="I22" s="42">
        <v>0</v>
      </c>
      <c r="J22" s="20" t="s">
        <v>54</v>
      </c>
      <c r="K22" s="15">
        <f>I22+J22</f>
        <v>5234400</v>
      </c>
    </row>
    <row r="23" spans="1:11" ht="128.25" customHeight="1" x14ac:dyDescent="0.25">
      <c r="A23" s="41" t="s">
        <v>27</v>
      </c>
      <c r="B23" s="50" t="s">
        <v>32</v>
      </c>
      <c r="C23" s="39"/>
      <c r="D23" s="20"/>
      <c r="E23" s="32"/>
      <c r="F23" s="42">
        <v>0</v>
      </c>
      <c r="G23" s="62" t="s">
        <v>33</v>
      </c>
      <c r="H23" s="15">
        <f>F23+G23</f>
        <v>28583900</v>
      </c>
      <c r="I23" s="16"/>
      <c r="J23" s="19"/>
      <c r="K23" s="17"/>
    </row>
    <row r="24" spans="1:11" s="30" customFormat="1" ht="30" customHeight="1" x14ac:dyDescent="0.25">
      <c r="A24" s="34" t="s">
        <v>15</v>
      </c>
      <c r="B24" s="48" t="s">
        <v>16</v>
      </c>
      <c r="C24" s="26">
        <v>402107600</v>
      </c>
      <c r="D24" s="33">
        <v>0</v>
      </c>
      <c r="E24" s="27">
        <f t="shared" ref="E24:E34" si="1">C24+D24</f>
        <v>402107600</v>
      </c>
      <c r="F24" s="8">
        <v>417301700</v>
      </c>
      <c r="G24" s="9">
        <v>0</v>
      </c>
      <c r="H24" s="10">
        <f>F24+G24</f>
        <v>417301700</v>
      </c>
      <c r="I24" s="8">
        <v>432826100</v>
      </c>
      <c r="J24" s="9">
        <v>0</v>
      </c>
      <c r="K24" s="10">
        <f>I24+J24</f>
        <v>432826100</v>
      </c>
    </row>
    <row r="25" spans="1:11" s="30" customFormat="1" ht="30" hidden="1" customHeight="1" x14ac:dyDescent="0.25">
      <c r="A25" s="57"/>
      <c r="B25" s="58"/>
      <c r="C25" s="59"/>
      <c r="D25" s="60"/>
      <c r="E25" s="61"/>
      <c r="F25" s="16"/>
      <c r="G25" s="19"/>
      <c r="H25" s="17"/>
      <c r="I25" s="16"/>
      <c r="J25" s="19"/>
      <c r="K25" s="17"/>
    </row>
    <row r="26" spans="1:11" s="30" customFormat="1" ht="30" hidden="1" customHeight="1" x14ac:dyDescent="0.25">
      <c r="A26" s="57"/>
      <c r="B26" s="58"/>
      <c r="C26" s="59"/>
      <c r="D26" s="60"/>
      <c r="E26" s="61"/>
      <c r="F26" s="16"/>
      <c r="G26" s="19"/>
      <c r="H26" s="17"/>
      <c r="I26" s="16"/>
      <c r="J26" s="19"/>
      <c r="K26" s="17"/>
    </row>
    <row r="27" spans="1:11" ht="36" customHeight="1" x14ac:dyDescent="0.25">
      <c r="A27" s="23" t="s">
        <v>17</v>
      </c>
      <c r="B27" s="24" t="s">
        <v>18</v>
      </c>
      <c r="C27" s="54">
        <v>16427705</v>
      </c>
      <c r="D27" s="18">
        <f>D28+D29+D32+D30+D31+D33</f>
        <v>6939557</v>
      </c>
      <c r="E27" s="27">
        <f t="shared" si="1"/>
        <v>23367262</v>
      </c>
      <c r="F27" s="8">
        <v>14916100</v>
      </c>
      <c r="G27" s="25">
        <f>G28+G29+G30+G32</f>
        <v>18467600</v>
      </c>
      <c r="H27" s="10">
        <f>F27+G27</f>
        <v>33383700</v>
      </c>
      <c r="I27" s="8">
        <v>14445200</v>
      </c>
      <c r="J27" s="25">
        <f>J28+J29+J30+J32</f>
        <v>18467600</v>
      </c>
      <c r="K27" s="10">
        <f>I27+J27</f>
        <v>32912800</v>
      </c>
    </row>
    <row r="28" spans="1:11" ht="144.75" customHeight="1" x14ac:dyDescent="0.25">
      <c r="A28" s="53" t="s">
        <v>34</v>
      </c>
      <c r="B28" s="36" t="s">
        <v>35</v>
      </c>
      <c r="C28" s="42">
        <v>6105</v>
      </c>
      <c r="D28" s="20" t="s">
        <v>36</v>
      </c>
      <c r="E28" s="15">
        <f t="shared" ref="E28:E33" si="2">C28+D28</f>
        <v>0</v>
      </c>
      <c r="F28" s="16"/>
      <c r="G28" s="37"/>
      <c r="H28" s="17"/>
      <c r="I28" s="16"/>
      <c r="J28" s="37"/>
      <c r="K28" s="17"/>
    </row>
    <row r="29" spans="1:11" ht="144.75" customHeight="1" x14ac:dyDescent="0.25">
      <c r="A29" s="53" t="s">
        <v>34</v>
      </c>
      <c r="B29" s="36" t="s">
        <v>37</v>
      </c>
      <c r="C29" s="42">
        <v>24000</v>
      </c>
      <c r="D29" s="20" t="s">
        <v>38</v>
      </c>
      <c r="E29" s="15">
        <f t="shared" si="2"/>
        <v>0</v>
      </c>
      <c r="F29" s="16"/>
      <c r="G29" s="37"/>
      <c r="H29" s="17"/>
      <c r="I29" s="16"/>
      <c r="J29" s="37"/>
      <c r="K29" s="17"/>
    </row>
    <row r="30" spans="1:11" ht="40.5" customHeight="1" x14ac:dyDescent="0.25">
      <c r="A30" s="53" t="s">
        <v>43</v>
      </c>
      <c r="B30" s="36" t="s">
        <v>44</v>
      </c>
      <c r="C30" s="42">
        <v>0</v>
      </c>
      <c r="D30" s="20" t="s">
        <v>45</v>
      </c>
      <c r="E30" s="15">
        <f t="shared" si="2"/>
        <v>493362</v>
      </c>
      <c r="F30" s="16"/>
      <c r="G30" s="37"/>
      <c r="H30" s="17"/>
      <c r="I30" s="16"/>
      <c r="J30" s="37"/>
      <c r="K30" s="17"/>
    </row>
    <row r="31" spans="1:11" ht="86.25" customHeight="1" x14ac:dyDescent="0.25">
      <c r="A31" s="53" t="s">
        <v>34</v>
      </c>
      <c r="B31" s="36" t="s">
        <v>51</v>
      </c>
      <c r="C31" s="42">
        <v>1442800</v>
      </c>
      <c r="D31" s="20" t="s">
        <v>52</v>
      </c>
      <c r="E31" s="15">
        <f t="shared" si="2"/>
        <v>1463200</v>
      </c>
      <c r="F31" s="16"/>
      <c r="G31" s="37"/>
      <c r="H31" s="17"/>
      <c r="I31" s="16"/>
      <c r="J31" s="37"/>
      <c r="K31" s="17"/>
    </row>
    <row r="32" spans="1:11" ht="127.5" customHeight="1" x14ac:dyDescent="0.25">
      <c r="A32" s="53"/>
      <c r="B32" s="36" t="s">
        <v>39</v>
      </c>
      <c r="C32" s="42">
        <v>0</v>
      </c>
      <c r="D32" s="20" t="s">
        <v>40</v>
      </c>
      <c r="E32" s="32">
        <f t="shared" si="2"/>
        <v>6155900</v>
      </c>
      <c r="F32" s="42">
        <v>0</v>
      </c>
      <c r="G32" s="63" t="s">
        <v>41</v>
      </c>
      <c r="H32" s="15">
        <f>F32+G32</f>
        <v>18467600</v>
      </c>
      <c r="I32" s="42">
        <v>0</v>
      </c>
      <c r="J32" s="63" t="s">
        <v>42</v>
      </c>
      <c r="K32" s="15">
        <f>I32+J32</f>
        <v>18467600</v>
      </c>
    </row>
    <row r="33" spans="1:11" ht="86.25" customHeight="1" x14ac:dyDescent="0.25">
      <c r="A33" s="53" t="s">
        <v>55</v>
      </c>
      <c r="B33" s="36" t="s">
        <v>56</v>
      </c>
      <c r="C33" s="42">
        <v>1561600</v>
      </c>
      <c r="D33" s="20" t="s">
        <v>57</v>
      </c>
      <c r="E33" s="32">
        <f t="shared" si="2"/>
        <v>1861600</v>
      </c>
      <c r="F33" s="42"/>
      <c r="G33" s="63"/>
      <c r="H33" s="15"/>
      <c r="I33" s="42"/>
      <c r="J33" s="63"/>
      <c r="K33" s="15"/>
    </row>
    <row r="34" spans="1:11" ht="36" customHeight="1" x14ac:dyDescent="0.25">
      <c r="A34" s="51" t="s">
        <v>20</v>
      </c>
      <c r="B34" s="31" t="s">
        <v>19</v>
      </c>
      <c r="C34" s="54">
        <v>1320301.8799999999</v>
      </c>
      <c r="D34" s="18">
        <f>D35</f>
        <v>0</v>
      </c>
      <c r="E34" s="27">
        <f t="shared" si="1"/>
        <v>1320301.8799999999</v>
      </c>
      <c r="F34" s="8">
        <v>0</v>
      </c>
      <c r="G34" s="25">
        <v>0</v>
      </c>
      <c r="H34" s="10">
        <v>0</v>
      </c>
      <c r="I34" s="8">
        <v>0</v>
      </c>
      <c r="J34" s="25">
        <v>0</v>
      </c>
      <c r="K34" s="10">
        <v>0</v>
      </c>
    </row>
    <row r="35" spans="1:11" ht="47.25" hidden="1" customHeight="1" x14ac:dyDescent="0.25">
      <c r="A35" s="52" t="s">
        <v>21</v>
      </c>
      <c r="B35" s="36" t="s">
        <v>22</v>
      </c>
      <c r="C35" s="40">
        <v>1376000</v>
      </c>
      <c r="D35" s="20"/>
      <c r="E35" s="32">
        <f>C35+D35</f>
        <v>1376000</v>
      </c>
      <c r="F35" s="16"/>
      <c r="G35" s="37"/>
      <c r="H35" s="17"/>
      <c r="I35" s="16"/>
      <c r="J35" s="37"/>
      <c r="K35" s="17"/>
    </row>
    <row r="36" spans="1:11" ht="24.75" customHeight="1" thickBot="1" x14ac:dyDescent="0.3">
      <c r="A36" s="14" t="s">
        <v>10</v>
      </c>
      <c r="B36" s="12"/>
      <c r="C36" s="28">
        <f t="shared" ref="C36:K36" si="3">C14+C17</f>
        <v>1005653426.88</v>
      </c>
      <c r="D36" s="35">
        <f t="shared" si="3"/>
        <v>-4365763</v>
      </c>
      <c r="E36" s="29">
        <f t="shared" si="3"/>
        <v>1001287663.88</v>
      </c>
      <c r="F36" s="28">
        <f t="shared" si="3"/>
        <v>707800400</v>
      </c>
      <c r="G36" s="35">
        <f t="shared" si="3"/>
        <v>52285900</v>
      </c>
      <c r="H36" s="29">
        <f t="shared" si="3"/>
        <v>760086300</v>
      </c>
      <c r="I36" s="28">
        <f t="shared" si="3"/>
        <v>699152700</v>
      </c>
      <c r="J36" s="35">
        <f t="shared" si="3"/>
        <v>23702000</v>
      </c>
      <c r="K36" s="29">
        <f t="shared" si="3"/>
        <v>722854700</v>
      </c>
    </row>
    <row r="37" spans="1:11" x14ac:dyDescent="0.25">
      <c r="A37" s="5"/>
    </row>
    <row r="38" spans="1:11" x14ac:dyDescent="0.25">
      <c r="A38" s="4"/>
      <c r="E38" s="21"/>
    </row>
    <row r="39" spans="1:11" x14ac:dyDescent="0.25">
      <c r="D39" s="38"/>
    </row>
    <row r="40" spans="1:11" x14ac:dyDescent="0.25">
      <c r="D40" s="38"/>
      <c r="F40" s="56"/>
      <c r="I40" s="56"/>
    </row>
    <row r="41" spans="1:11" x14ac:dyDescent="0.25">
      <c r="D41" s="38"/>
    </row>
    <row r="42" spans="1:11" x14ac:dyDescent="0.25">
      <c r="D42" s="38"/>
    </row>
    <row r="43" spans="1:11" x14ac:dyDescent="0.25">
      <c r="D43" s="38"/>
    </row>
    <row r="44" spans="1:11" x14ac:dyDescent="0.25">
      <c r="D44" s="38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 Ивановна</cp:lastModifiedBy>
  <cp:lastPrinted>2020-05-28T05:22:53Z</cp:lastPrinted>
  <dcterms:created xsi:type="dcterms:W3CDTF">2014-05-27T04:45:52Z</dcterms:created>
  <dcterms:modified xsi:type="dcterms:W3CDTF">2020-05-29T03:22:35Z</dcterms:modified>
</cp:coreProperties>
</file>